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859E1C20-5FB7-4354-9A99-4E9E7849A7ED}" xr6:coauthVersionLast="47" xr6:coauthVersionMax="47" xr10:uidLastSave="{00000000-0000-0000-0000-000000000000}"/>
  <bookViews>
    <workbookView xWindow="3075" yWindow="3075" windowWidth="21600" windowHeight="11295" firstSheet="3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<sst xmlns="http://schemas.openxmlformats.org/spreadsheetml/2006/main" count="235" uniqueCount="104">
  <si>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</si>
  <si>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</si>
  <si>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</si>
  <si>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</si>
  <si>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</si>
  <si>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</si>
  <si>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</si>
  <si>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</si>
  <si>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</si>
  <si>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</si>
  <si>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</si>
  <si>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</si>
  <si>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</si>
  <si>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</si>
  <si>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</si>
  <si>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</si>
  <si>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Akihiko Hirose</t>
  </si>
  <si>
    <t>Was program review used in the development of this discipline plan?</t>
  </si>
  <si>
    <t>No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</si>
  <si>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</si>
  <si>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</si>
  <si>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</si>
  <si>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</si>
  <si>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</si>
  <si>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</si>
  <si>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</si>
  <si>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</si>
  <si>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</si>
  <si>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</si>
  <si>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</si>
  <si>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</si>
  <si>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</si>
  <si>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</si>
  <si>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</si>
  <si>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</si>
  <si>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</si>
  <si>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</si>
  <si>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</si>
  <si>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</si>
  <si>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</si>
  <si>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</si>
  <si>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</si>
  <si>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</si>
  <si>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</si>
  <si>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</si>
  <si>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</si>
  <si>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</si>
  <si>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</si>
  <si>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</si>
  <si>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</si>
  <si>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</si>
  <si>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</si>
  <si>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</si>
  <si>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</si>
  <si>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</si>
  <si>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</si>
  <si>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GS</t>
  </si>
  <si>
    <t>Full Term</t>
  </si>
  <si>
    <t>Face-to-Face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</si>
  <si>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</si>
  <si>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</si>
  <si>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</si>
  <si>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</si>
  <si>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</si>
  <si>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</si>
  <si>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</si>
  <si>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</si>
  <si>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</si>
  <si>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</si>
  <si>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</si>
  <si>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</si>
  <si>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</si>
  <si>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</si>
  <si>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</si>
  <si>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</si>
  <si>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</si>
  <si>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</si>
  <si>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</si>
  <si>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</si>
  <si>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</si>
  <si>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</si>
  <si>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</si>
  <si>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</si>
  <si>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</si>
  <si>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Asychronous</t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</si>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</sst>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GS</v>
      </c>
      <c r="I2" s="111"/>
      <c r="J2" s="111"/>
      <c r="K2" s="11">
        <f>'2026-27 Summary'!D2</f>
        <v>0.2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 t="s">
        <v>19</v>
      </c>
    </row>
    <row r="5" spans="1:17" ht="18.75" customHeight="1" x14ac:dyDescent="0.25">
      <c r="I5" s="62"/>
      <c r="M5" s="64"/>
      <c r="O5" s="63"/>
      <c r="P5" s="63"/>
      <c r="Q5" s="87" t="s">
        <v>20</v>
      </c>
    </row>
    <row r="6" spans="1:17" ht="78.75" customHeight="1" x14ac:dyDescent="0.25">
      <c r="A6" s="48" t="s">
        <v>21</v>
      </c>
      <c r="B6" s="48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103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37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38</v>
      </c>
      <c r="F2" s="84">
        <v>26</v>
      </c>
      <c r="G2" s="124" t="str">
        <f>'2026-27 Summary'!C2</f>
        <v>GS</v>
      </c>
      <c r="H2" s="124"/>
      <c r="I2" s="124"/>
      <c r="J2" s="11">
        <f>'2026-27 Summary'!D2</f>
        <v>0.2</v>
      </c>
      <c r="K2" s="4">
        <f>SUM(K7:K42)</f>
        <v>0</v>
      </c>
      <c r="L2" s="5">
        <f>SUM(L7:L42)</f>
        <v>0</v>
      </c>
      <c r="M2" s="6">
        <f>SUM(M7:M42)</f>
        <v>0</v>
      </c>
      <c r="N2" s="6" t="e">
        <f>L2/K2</f>
        <v>#DIV/0!</v>
      </c>
      <c r="O2" s="6" t="e">
        <f>M2/K2</f>
        <v>#DIV/0!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21</v>
      </c>
      <c r="B6" s="48" t="s">
        <v>39</v>
      </c>
      <c r="C6" s="23" t="s">
        <v>40</v>
      </c>
      <c r="D6" s="23" t="s">
        <v>41</v>
      </c>
      <c r="E6" s="23" t="s">
        <v>42</v>
      </c>
      <c r="F6" s="23" t="s">
        <v>27</v>
      </c>
      <c r="G6" s="17" t="s">
        <v>28</v>
      </c>
      <c r="H6" s="23" t="s">
        <v>29</v>
      </c>
      <c r="I6" s="103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65" t="e">
        <f t="shared" ref="O7:O17" si="3">M7/K7</f>
        <v>#DIV/0!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 t="shared" si="3"/>
        <v>#DIV/0!</v>
      </c>
      <c r="P8" s="52"/>
    </row>
    <row r="9" spans="1:17" ht="15.75" customHeight="1" x14ac:dyDescent="0.25">
      <c r="A9" s="50"/>
      <c r="B9" s="41"/>
      <c r="C9" s="50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si="3"/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36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43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44</v>
      </c>
    </row>
    <row r="2" spans="1:17" x14ac:dyDescent="0.25">
      <c r="F2" s="10" t="s">
        <v>45</v>
      </c>
      <c r="G2" s="84" t="s">
        <v>46</v>
      </c>
      <c r="H2" s="111" t="str">
        <f>'2026-27 Summary'!C2</f>
        <v>GS</v>
      </c>
      <c r="I2" s="111"/>
      <c r="J2" s="111"/>
      <c r="K2" s="11">
        <f>'2026-27 Summary'!D2</f>
        <v>0.2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47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Summary'!D2-'Winter 26-27'!L2-'Fall 26 (compressed)'!K2-'Spring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21</v>
      </c>
      <c r="B6" s="48" t="s">
        <v>22</v>
      </c>
      <c r="C6" s="23" t="s">
        <v>48</v>
      </c>
      <c r="D6" s="23" t="s">
        <v>24</v>
      </c>
      <c r="E6" s="23" t="s">
        <v>25</v>
      </c>
      <c r="F6" s="23" t="s">
        <v>49</v>
      </c>
      <c r="G6" s="23" t="s">
        <v>27</v>
      </c>
      <c r="H6" s="17" t="s">
        <v>28</v>
      </c>
      <c r="I6" s="23" t="s">
        <v>29</v>
      </c>
      <c r="J6" s="103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D22" sqref="D22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50</v>
      </c>
      <c r="L1" s="60" t="s">
        <v>33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51</v>
      </c>
      <c r="F2" s="84">
        <v>27</v>
      </c>
      <c r="G2" s="124" t="str">
        <f>'2026-27 Summary'!C2</f>
        <v>GS</v>
      </c>
      <c r="H2" s="124"/>
      <c r="I2" s="124"/>
      <c r="J2" s="11">
        <f>'2026-27 Summary'!D2</f>
        <v>0.2</v>
      </c>
      <c r="K2" s="4">
        <f>SUM(K7:K42)</f>
        <v>0.2</v>
      </c>
      <c r="L2" s="12">
        <f>SUM(L7:L42)</f>
        <v>90</v>
      </c>
      <c r="M2" s="13">
        <f>SUM(M7:M42)</f>
        <v>3</v>
      </c>
      <c r="N2" s="13">
        <f>L2/K2</f>
        <v>450</v>
      </c>
      <c r="O2" s="6">
        <f>M2/K2</f>
        <v>15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 s="129" t="s">
        <v>52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21</v>
      </c>
      <c r="B6" s="48" t="s">
        <v>39</v>
      </c>
      <c r="C6" s="23" t="s">
        <v>53</v>
      </c>
      <c r="D6" s="23" t="s">
        <v>41</v>
      </c>
      <c r="E6" s="23" t="s">
        <v>54</v>
      </c>
      <c r="F6" s="23" t="s">
        <v>55</v>
      </c>
      <c r="G6" s="17" t="s">
        <v>28</v>
      </c>
      <c r="H6" s="23" t="s">
        <v>29</v>
      </c>
      <c r="I6" s="103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 t="s">
        <v>56</v>
      </c>
      <c r="B7" s="50">
        <v>2</v>
      </c>
      <c r="C7" s="50" t="s">
        <v>57</v>
      </c>
      <c r="D7" s="50" t="s">
        <v>58</v>
      </c>
      <c r="E7" s="50">
        <v>14</v>
      </c>
      <c r="F7" s="31">
        <v>30</v>
      </c>
      <c r="G7" s="50">
        <v>1</v>
      </c>
      <c r="H7" s="66">
        <f t="shared" ref="H7:H40" si="0">F7*G7</f>
        <v>30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90</v>
      </c>
      <c r="M7" s="67">
        <f>L7/30</f>
        <v>3</v>
      </c>
      <c r="N7" s="65">
        <f t="shared" ref="N7" si="3">L7/K7</f>
        <v>450</v>
      </c>
      <c r="O7" s="65">
        <f>M7/K7</f>
        <v>15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2"/>
      <c r="J8" s="73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>M8/K8</f>
        <v>#DIV/0!</v>
      </c>
      <c r="P8" s="52"/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2"/>
      <c r="J9" s="73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2" si="8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36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59</v>
      </c>
      <c r="E1" s="7" t="s">
        <v>60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61</v>
      </c>
      <c r="B2" s="85" t="s">
        <v>46</v>
      </c>
      <c r="C2" s="10" t="s">
        <v>56</v>
      </c>
      <c r="D2" s="104">
        <v>0.2</v>
      </c>
      <c r="E2" s="4">
        <f>SUM('Summer 26'!L2,'Fall 26 (compressed)'!K2,'Winter 26-27'!L2,'Spring 27 (compressed)'!K2)</f>
        <v>0.2</v>
      </c>
      <c r="F2" s="4">
        <f>'Summer 26'!M2+'Fall 26 (compressed)'!L2+'Winter 26-27'!M2+'Spring 27 (compressed)'!L2</f>
        <v>90</v>
      </c>
      <c r="G2" s="4">
        <f>SUM('Summer 26'!N2,'Fall 26 (compressed)'!M2,'Winter 26-27'!N2,'Spring 27 (compressed)'!M2)</f>
        <v>3</v>
      </c>
      <c r="H2" s="6">
        <f>F2/E2</f>
        <v>450</v>
      </c>
      <c r="I2" s="92">
        <f>G2/E2</f>
        <v>15</v>
      </c>
    </row>
    <row r="3" spans="1:14" x14ac:dyDescent="0.25">
      <c r="D3" t="s">
        <v>62</v>
      </c>
      <c r="H3" t="s">
        <v>13</v>
      </c>
    </row>
    <row r="4" spans="1:14" x14ac:dyDescent="0.25">
      <c r="D4" s="105">
        <v>0.2</v>
      </c>
    </row>
    <row r="6" spans="1:14" ht="15.75" thickBot="1" x14ac:dyDescent="0.3">
      <c r="A6" s="58"/>
      <c r="B6" s="58"/>
      <c r="D6" s="58"/>
      <c r="E6" s="89" t="s">
        <v>63</v>
      </c>
      <c r="F6" s="89" t="s">
        <v>64</v>
      </c>
      <c r="G6" s="58"/>
      <c r="H6" s="58"/>
      <c r="K6" s="58"/>
      <c r="L6" s="58"/>
      <c r="M6" s="58"/>
      <c r="N6" s="58"/>
    </row>
    <row r="7" spans="1:14" x14ac:dyDescent="0.25">
      <c r="D7" s="86" t="s">
        <v>65</v>
      </c>
      <c r="E7" s="99">
        <v>0</v>
      </c>
      <c r="F7" s="99">
        <v>0</v>
      </c>
    </row>
    <row r="8" spans="1:14" x14ac:dyDescent="0.25">
      <c r="D8" s="86" t="s">
        <v>34</v>
      </c>
      <c r="E8" s="99">
        <v>0</v>
      </c>
      <c r="F8" s="99">
        <v>2.2999999999999998</v>
      </c>
    </row>
    <row r="9" spans="1:14" x14ac:dyDescent="0.25">
      <c r="D9" s="86" t="s">
        <v>7</v>
      </c>
      <c r="E9" s="99">
        <v>0</v>
      </c>
      <c r="F9" s="99">
        <v>0</v>
      </c>
    </row>
    <row r="10" spans="1:14" x14ac:dyDescent="0.25">
      <c r="D10" s="86" t="s">
        <v>8</v>
      </c>
      <c r="E10" s="100">
        <v>0</v>
      </c>
      <c r="F10" s="100">
        <v>0</v>
      </c>
    </row>
    <row r="11" spans="1:14" x14ac:dyDescent="0.25">
      <c r="D11" s="86"/>
      <c r="E11" s="96"/>
      <c r="F11" s="96"/>
    </row>
    <row r="12" spans="1:14" x14ac:dyDescent="0.25">
      <c r="E12" s="131" t="s">
        <v>66</v>
      </c>
      <c r="F12" s="132"/>
      <c r="G12" s="132"/>
      <c r="H12" s="133"/>
    </row>
    <row r="13" spans="1:14" ht="15.75" thickBot="1" x14ac:dyDescent="0.3">
      <c r="E13" s="88" t="s">
        <v>65</v>
      </c>
      <c r="F13" s="88" t="s">
        <v>34</v>
      </c>
      <c r="G13" s="88" t="s">
        <v>7</v>
      </c>
      <c r="H13" s="88" t="s">
        <v>8</v>
      </c>
    </row>
    <row r="14" spans="1:14" x14ac:dyDescent="0.25">
      <c r="E14" s="99">
        <f>AVERAGE(E19:E23)</f>
        <v>0.24</v>
      </c>
      <c r="F14" s="99">
        <f>AVERAGE(F19:F23)</f>
        <v>3.9240000000000004</v>
      </c>
      <c r="G14" s="99">
        <f>AVERAGE(G19:G23)</f>
        <v>329.5</v>
      </c>
      <c r="H14" s="99">
        <f>AVERAGE(H19:H23)</f>
        <v>10.59</v>
      </c>
    </row>
    <row r="17" spans="4:8" x14ac:dyDescent="0.25">
      <c r="E17" s="131" t="s">
        <v>67</v>
      </c>
      <c r="F17" s="132"/>
      <c r="G17" s="132"/>
      <c r="H17" s="133"/>
    </row>
    <row r="18" spans="4:8" ht="15.75" thickBot="1" x14ac:dyDescent="0.3">
      <c r="E18" s="88" t="s">
        <v>65</v>
      </c>
      <c r="F18" s="88" t="s">
        <v>34</v>
      </c>
      <c r="G18" s="88" t="s">
        <v>7</v>
      </c>
      <c r="H18" s="88" t="s">
        <v>8</v>
      </c>
    </row>
    <row r="19" spans="4:8" x14ac:dyDescent="0.25">
      <c r="D19" s="86" t="s">
        <v>68</v>
      </c>
      <c r="E19" s="97">
        <v>0.4</v>
      </c>
      <c r="F19" s="97">
        <v>4.0999999999999996</v>
      </c>
      <c r="G19" s="97">
        <v>330</v>
      </c>
      <c r="H19" s="97">
        <v>10.25</v>
      </c>
    </row>
    <row r="20" spans="4:8" x14ac:dyDescent="0.25">
      <c r="D20" s="86" t="s">
        <v>69</v>
      </c>
      <c r="E20" s="97">
        <v>0.4</v>
      </c>
      <c r="F20" s="97">
        <v>4.76</v>
      </c>
      <c r="G20" s="97">
        <v>357.5</v>
      </c>
      <c r="H20" s="97">
        <v>11.9</v>
      </c>
    </row>
    <row r="21" spans="4:8" x14ac:dyDescent="0.25">
      <c r="D21" s="86" t="s">
        <v>70</v>
      </c>
      <c r="E21" s="97">
        <v>0.2</v>
      </c>
      <c r="F21" s="97">
        <v>2.71</v>
      </c>
      <c r="G21" s="97">
        <v>440</v>
      </c>
      <c r="H21" s="97">
        <v>13.55</v>
      </c>
    </row>
    <row r="22" spans="4:8" x14ac:dyDescent="0.25">
      <c r="D22" s="86" t="s">
        <v>71</v>
      </c>
      <c r="E22" s="98">
        <v>0</v>
      </c>
      <c r="F22" s="98">
        <v>4.5999999999999996</v>
      </c>
      <c r="G22" s="98">
        <v>0</v>
      </c>
      <c r="H22" s="98">
        <v>0</v>
      </c>
    </row>
    <row r="23" spans="4:8" x14ac:dyDescent="0.25">
      <c r="D23" s="86" t="s">
        <v>72</v>
      </c>
      <c r="E23" s="21">
        <v>0.2</v>
      </c>
      <c r="F23" s="21">
        <v>3.45</v>
      </c>
      <c r="G23" s="21">
        <v>520</v>
      </c>
      <c r="H23" s="21">
        <v>17.25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73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46</v>
      </c>
      <c r="G2" s="111" t="str">
        <f>'2026-27 Summary'!C2</f>
        <v>GS</v>
      </c>
      <c r="H2" s="111"/>
      <c r="I2" s="111"/>
      <c r="J2" s="11">
        <f>'2026-27 Summary'!D2</f>
        <v>0.2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Additions'!K2-'Fall 26 (compressed)'!K2-'Spring 27 (compressed)'!K2-'Summer 26'!L2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74</v>
      </c>
      <c r="D6" s="23" t="s">
        <v>41</v>
      </c>
      <c r="E6" s="23" t="s">
        <v>25</v>
      </c>
      <c r="F6" s="23" t="s">
        <v>27</v>
      </c>
      <c r="G6" s="17" t="s">
        <v>75</v>
      </c>
      <c r="H6" s="23" t="s">
        <v>29</v>
      </c>
      <c r="I6" s="24" t="s">
        <v>76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18" t="s">
        <v>35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77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78</v>
      </c>
    </row>
    <row r="3" spans="1:2" x14ac:dyDescent="0.25">
      <c r="A3" t="s">
        <v>58</v>
      </c>
      <c r="B3" t="s">
        <v>79</v>
      </c>
    </row>
    <row r="4" spans="1:2" x14ac:dyDescent="0.25">
      <c r="A4" t="s">
        <v>80</v>
      </c>
      <c r="B4" t="s">
        <v>81</v>
      </c>
    </row>
    <row r="5" spans="1:2" x14ac:dyDescent="0.25">
      <c r="A5" t="s">
        <v>82</v>
      </c>
      <c r="B5" t="s">
        <v>83</v>
      </c>
    </row>
    <row r="6" spans="1:2" x14ac:dyDescent="0.25">
      <c r="A6" t="s">
        <v>84</v>
      </c>
      <c r="B6" t="s">
        <v>85</v>
      </c>
    </row>
    <row r="7" spans="1:2" x14ac:dyDescent="0.25">
      <c r="A7" t="s">
        <v>86</v>
      </c>
      <c r="B7" t="s">
        <v>87</v>
      </c>
    </row>
    <row r="8" spans="1:2" x14ac:dyDescent="0.25">
      <c r="A8" t="s">
        <v>88</v>
      </c>
      <c r="B8" t="s">
        <v>89</v>
      </c>
    </row>
    <row r="11" spans="1:2" x14ac:dyDescent="0.25">
      <c r="A11" t="s">
        <v>90</v>
      </c>
    </row>
    <row r="12" spans="1:2" x14ac:dyDescent="0.25">
      <c r="A12" t="s">
        <v>91</v>
      </c>
    </row>
    <row r="13" spans="1:2" x14ac:dyDescent="0.25">
      <c r="A13" t="s">
        <v>92</v>
      </c>
    </row>
    <row r="14" spans="1:2" x14ac:dyDescent="0.25">
      <c r="A14" t="s">
        <v>93</v>
      </c>
    </row>
    <row r="15" spans="1:2" x14ac:dyDescent="0.25">
      <c r="A15" t="s">
        <v>94</v>
      </c>
    </row>
    <row r="17" spans="1:1" x14ac:dyDescent="0.25">
      <c r="A17" t="s">
        <v>95</v>
      </c>
    </row>
    <row r="18" spans="1:1" x14ac:dyDescent="0.25">
      <c r="A18" t="s">
        <v>57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18</v>
      </c>
    </row>
    <row r="27" spans="1:1" x14ac:dyDescent="0.25">
      <c r="A27" t="s">
        <v>101</v>
      </c>
    </row>
    <row r="28" spans="1:1" x14ac:dyDescent="0.25">
      <c r="A28" t="s">
        <v>102</v>
      </c>
    </row>
    <row r="29" spans="1:1" x14ac:dyDescent="0.25">
      <c r="A29" t="s">
        <v>103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6DF5AF-70E6-4A09-8D66-1DBFC930A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39D8F-B0EA-4FFA-8866-94EDAD7E28CD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3.xml><?xml version="1.0" encoding="utf-8"?>
<ds:datastoreItem xmlns:ds="http://schemas.openxmlformats.org/officeDocument/2006/customXml" ds:itemID="{7E0F495A-19C5-4EBD-A661-E2F6D487A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